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<sst xmlns="http://schemas.openxmlformats.org/spreadsheetml/2006/main" count="1156" uniqueCount="425">
  <si>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</si>
  <si>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</si>
  <si>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</si>
  <si>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</si>
  <si>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</si>
  <si>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</si>
  <si>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</si>
  <si>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</si>
  <si>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</si>
  <si>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</si>
  <si>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</si>
  <si>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</si>
  <si>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</si>
  <si>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</si>
  <si>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</si>
  <si>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</si>
  <si>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</si>
  <si>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</si>
  <si>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</si>
  <si>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</si>
  <si>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</si>
  <si>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</si>
  <si>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</si>
  <si>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</si>
  <si>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</si>
  <si>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</si>
  <si>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</si>
  <si>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</si>
  <si>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</si>
  <si>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</si>
  <si>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</si>
  <si>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</si>
  <si>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</si>
  <si>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</si>
  <si>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</si>
  <si>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</si>
  <si>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</si>
  <si>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</si>
  <si>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</si>
  <si>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</si>
  <si>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</si>
  <si>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</si>
  <si>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</si>
  <si>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</si>
  <si>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</si>
  <si>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</si>
  <si>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</si>
  <si>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</si>
  <si>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</si>
  <si>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</si>
  <si>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</si>
  <si>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</si>
  <si>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</si>
  <si>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</si>
  <si>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</si>
  <si>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</si>
  <si>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</si>
  <si>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</si>
  <si>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</si>
  <si>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</si>
  <si>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</si>
  <si>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</si>
  <si>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</si>
  <si>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</si>
  <si>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</si>
  <si>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</si>
  <si>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</si>
  <si>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</si>
  <si>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</si>
  <si>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</si>
  <si>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</si>
  <si>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</si>
  <si>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</si>
  <si>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</si>
  <si>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</si>
  <si>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</si>
  <si>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</si>
  <si>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</si>
  <si>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</si>
  <si>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</si>
  <si>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</si>
  <si>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</si>
  <si>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</si>
  <si>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</si>
  <si>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</si>
  <si>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</si>
  <si>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</si>
  <si>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</si>
  <si>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</si>
  <si>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</si>
  <si>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</si>
  <si>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</si>
  <si>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</si>
  <si>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</si>
  <si>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</si>
  <si>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</si>
  <si>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</si>
  <si>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</si>
  <si>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</si>
  <si>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</si>
  <si>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</si>
  <si>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</si>
  <si>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</si>
  <si>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</si>
  <si>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</si>
  <si>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</si>
  <si>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</si>
  <si>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</si>
  <si>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</si>
  <si>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</si>
  <si>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</si>
  <si>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</si>
  <si>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</si>
  <si>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</si>
  <si>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</si>
  <si>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</si>
  <si>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</si>
  <si>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</si>
  <si>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</si>
  <si>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</si>
  <si>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</si>
  <si>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</si>
  <si>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</si>
  <si>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</si>
  <si>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</si>
  <si>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</si>
  <si>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</si>
  <si>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</si>
  <si>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</si>
  <si>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</si>
  <si>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</si>
  <si>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</si>
  <si>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</si>
  <si>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</si>
  <si>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</si>
  <si>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</si>
  <si>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</si>
  <si>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</si>
  <si>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</si>
  <si>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</si>
  <si>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</si>
  <si>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</si>
  <si>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</si>
  <si>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</si>
  <si>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</si>
  <si>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</si>
  <si>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</si>
  <si>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</si>
  <si>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</si>
  <si>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</si>
  <si>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</si>
  <si>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</si>
  <si>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</si>
  <si>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</si>
  <si>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</si>
  <si>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</si>
  <si>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</si>
  <si>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</si>
  <si>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</si>
  <si>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</si>
  <si>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</si>
  <si>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</si>
  <si>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</si>
  <si>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</si>
  <si>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</si>
  <si>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</si>
  <si>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</si>
  <si>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</si>
  <si>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</si>
  <si>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</si>
  <si>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</si>
  <si>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</si>
  <si>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</si>
  <si>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</si>
  <si>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</si>
  <si>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</si>
  <si>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</si>
  <si>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</si>
  <si>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</si>
  <si>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</si>
  <si>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</si>
  <si>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</si>
  <si>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</si>
  <si>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</si>
  <si>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</si>
  <si>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</si>
  <si>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</si>
  <si>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</si>
  <si>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</si>
  <si>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</si>
  <si>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</si>
  <si>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</si>
  <si>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</si>
  <si>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</si>
  <si>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</si>
  <si>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</si>
  <si>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</si>
  <si>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</si>
  <si>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</si>
  <si>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</si>
  <si>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</si>
  <si>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</si>
  <si>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</si>
  <si>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</si>
  <si>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</si>
  <si>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</si>
  <si>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</si>
  <si>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</si>
  <si>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</si>
  <si>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</si>
  <si>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</si>
  <si>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</si>
  <si>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</si>
  <si>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</si>
  <si>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</si>
  <si>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</si>
  <si>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</si>
  <si>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</si>
  <si>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</si>
  <si>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</si>
  <si>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</si>
  <si>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</si>
  <si>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</si>
  <si>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</si>
  <si>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</si>
  <si>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</si>
  <si>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</si>
  <si>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</si>
  <si>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</si>
  <si>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</si>
  <si>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</si>
  <si>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</si>
  <si>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</si>
  <si>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</si>
  <si>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</si>
  <si>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</si>
  <si>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</si>
  <si>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</si>
  <si>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</si>
  <si>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</si>
  <si>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</si>
  <si>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</si>
  <si>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</si>
  <si>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</si>
  <si>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</si>
  <si>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</si>
  <si>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</si>
  <si>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</si>
  <si>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</si>
  <si>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</si>
  <si>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</si>
  <si>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</si>
  <si>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</si>
  <si>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</si>
  <si>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</si>
  <si>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</si>
  <si>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</si>
  <si>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</si>
  <si>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</si>
  <si>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</si>
  <si>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</si>
  <si>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</si>
  <si>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</si>
  <si>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</si>
  <si>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</si>
  <si>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</si>
  <si>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</si>
  <si>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</si>
  <si>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</si>
  <si>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</si>
  <si>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</si>
  <si>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</si>
  <si>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</si>
  <si>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</si>
  <si>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</si>
  <si>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</si>
  <si>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</si>
  <si>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</si>
  <si>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</si>
  <si>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</si>
  <si>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</si>
  <si>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</si>
  <si>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</si>
  <si>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</si>
  <si>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</si>
  <si>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</si>
  <si>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</si>
  <si>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</si>
  <si>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</si>
  <si>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</si>
  <si>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</si>
  <si>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</si>
  <si>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</si>
  <si>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</si>
  <si>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</si>
  <si>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</si>
  <si>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</si>
  <si>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</si>
  <si>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</si>
  <si>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</si>
  <si>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</si>
  <si>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</si>
  <si>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</si>
  <si>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</si>
  <si>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</si>
  <si>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</si>
  <si>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</si>
  <si>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</si>
  <si>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</si>
  <si>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</si>
  <si>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</si>
  <si>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</si>
  <si>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</si>
  <si>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</si>
  <si>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</si>
  <si>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</si>
  <si>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</si>
  <si>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</si>
  <si>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</si>
  <si>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</si>
  <si>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</si>
  <si>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</si>
  <si>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</si>
  <si>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</si>
  <si>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</si>
  <si>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</si>
  <si>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</si>
  <si>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</si>
  <si>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</si>
  <si>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</si>
  <si>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</si>
  <si>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</si>
  <si>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</si>
  <si>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</si>
  <si>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</si>
  <si>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</si>
  <si>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</si>
  <si>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</si>
  <si>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</si>
  <si>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</si>
  <si>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</si>
  <si>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</si>
  <si>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</si>
  <si>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</si>
  <si>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</si>
  <si>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</si>
  <si>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</si>
  <si>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</si>
  <si>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</si>
  <si>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</si>
  <si>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</si>
  <si>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</si>
  <si>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</si>
  <si>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</si>
  <si>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</si>
  <si>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</si>
  <si>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</si>
  <si>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</si>
  <si>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</si>
  <si>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</si>
  <si>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</si>
  <si>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</si>
  <si>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</si>
  <si>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</si>
  <si>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</si>
  <si>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</si>
  <si>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</si>
  <si>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</si>
  <si>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</si>
  <si>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</si>
  <si>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</si>
  <si>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</si>
  <si>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</si>
  <si>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</si>
  <si>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</si>
  <si>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</si>
  <si>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</si>
  <si>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</si>
  <si>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</si>
  <si>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</si>
  <si>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</si>
  <si>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</si>
  <si>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</si>
  <si>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</si>
  <si>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</si>
  <si>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</si>
  <si>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</si>
  <si>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</si>
  <si>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</si>
  <si>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</si>
  <si>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</si>
  <si>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</si>
  <si>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</si>
  <si>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</si>
  <si>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</si>
  <si>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</si>
  <si>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</si>
  <si>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</si>
  <si>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</si>
  <si>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</si>
  <si>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</si>
  <si>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</si>
  <si>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</si>
  <si>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</si>
  <si>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</si>
  <si>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</si>
  <si>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</si>
  <si>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</si>
  <si>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</si>
  <si>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</si>
  <si>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</si>
  <si>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</si>
  <si>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</si>
  <si>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</si>
  <si>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3х50+1х54,6</t>
  </si>
  <si>
    <t>03.2026</t>
  </si>
  <si>
    <t>P_Гж_25_ЛК15_016525</t>
  </si>
  <si>
    <t xml:space="preserve">Электроснабжение ЭПУ потребителей в соответствии с договором на ТП № 1-34-25-0207 г. Геленджик </t>
  </si>
  <si>
    <t>ЭПУ для ведения гражданами садоводства и огородничества, садоводство</t>
  </si>
  <si>
    <t>Краснодарский край, г Геленджик; с/т "Медик", участок №8</t>
  </si>
  <si>
    <t>№ 1-34-25-0207 от 23.04.2025</t>
  </si>
  <si>
    <t>"Коммутационный аппарат запитанный от проектируемой ЛЭП-0,4 кВ" ТП-1-378 (ПС 110/10 "Стрела", СШ-1, Т-1)</t>
  </si>
  <si>
    <t>ВЛИ-0,4 кВ отпайкой от ВЛИ-0,4 кВ ф. "Л-2" ТП 1-378</t>
  </si>
  <si>
    <t>ВЛИ-0,4 кВ протяженность линии 0,038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</si>
  <si>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1-34-25-0207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</si>
</sst>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0.16908566820000001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0.13859481000000001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P_Гж_25_ЛК15_016525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1-34-25-0207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2" t="s">
        <v>418</v>
      </c>
      <c r="G22" s="166" t="s">
        <v>421</v>
      </c>
      <c r="H22" s="166">
        <v>5.0000000000000001E-3</v>
      </c>
      <c r="I22" s="166">
        <v>0</v>
      </c>
      <c r="J22" s="166">
        <v>5.0000000000000001E-3</v>
      </c>
      <c r="K22" s="166" t="s">
        <v>401</v>
      </c>
      <c r="L22" s="166" t="s">
        <v>404</v>
      </c>
      <c r="M22" s="166" t="s">
        <v>373</v>
      </c>
      <c r="N22" s="166" t="s">
        <v>373</v>
      </c>
      <c r="O22" s="166" t="s">
        <v>373</v>
      </c>
      <c r="P22" s="166" t="s">
        <v>373</v>
      </c>
      <c r="Q22" s="166" t="s">
        <v>373</v>
      </c>
      <c r="R22" s="166" t="s">
        <v>373</v>
      </c>
      <c r="S22" s="166">
        <f>T22/1000000</f>
        <v>3.125E-2</v>
      </c>
      <c r="T22" s="27">
        <v>31250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P_Гж_25_ЛК15_016525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1-34-25-0207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P_Гж_25_ЛК15_016525</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1-34-25-0207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3.7999999999999999E-2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P_Гж_25_ЛК15_016525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1-34-25-0207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P_Гж_25_ЛК15_016525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1-34-25-0207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P_Гж_25_ЛК15_016525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1-34-25-0207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P_Гж_25_ЛК15_016525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1-34-25-0207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0.16908566820000001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0.16908566820000001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0.16908566820000001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0.16908566820000001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0.16908566820000001</v>
      </c>
      <c r="T29" s="170"/>
      <c r="U29" s="170" t="s">
        <v>373</v>
      </c>
      <c r="V29" s="170"/>
      <c r="W29" s="170" t="s">
        <v>373</v>
      </c>
      <c r="X29" s="170"/>
      <c r="Y29" s="170" t="s">
        <v>373</v>
      </c>
      <c r="Z29" s="170"/>
      <c r="AA29" s="170" t="s">
        <v>373</v>
      </c>
      <c r="AB29" s="172">
        <f t="shared" si="1"/>
        <v>0</v>
      </c>
      <c r="AC29" s="172">
        <f>D29</f>
        <v>0.16908566820000001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3.7999999999999999E-2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3.7999999999999999E-2</v>
      </c>
      <c r="T39" s="170"/>
      <c r="U39" s="170" t="s">
        <v>373</v>
      </c>
      <c r="V39" s="170"/>
      <c r="W39" s="170" t="s">
        <v>373</v>
      </c>
      <c r="X39" s="170"/>
      <c r="Y39" s="170" t="s">
        <v>373</v>
      </c>
      <c r="Z39" s="170"/>
      <c r="AA39" s="170" t="s">
        <v>373</v>
      </c>
      <c r="AB39" s="172">
        <f t="shared" si="1"/>
        <v>0</v>
      </c>
      <c r="AC39" s="172">
        <f>D39</f>
        <v>3.7999999999999999E-2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3.7999999999999999E-2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3.7999999999999999E-2</v>
      </c>
      <c r="T47" s="170"/>
      <c r="U47" s="170" t="s">
        <v>373</v>
      </c>
      <c r="V47" s="170"/>
      <c r="W47" s="170" t="s">
        <v>373</v>
      </c>
      <c r="X47" s="170"/>
      <c r="Y47" s="170" t="s">
        <v>373</v>
      </c>
      <c r="Z47" s="170"/>
      <c r="AA47" s="170" t="s">
        <v>373</v>
      </c>
      <c r="AB47" s="172">
        <f t="shared" si="1"/>
        <v>0</v>
      </c>
      <c r="AC47" s="172">
        <f>D39</f>
        <v>3.7999999999999999E-2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3.7999999999999999E-2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3.7999999999999999E-2</v>
      </c>
      <c r="T56" s="170"/>
      <c r="U56" s="170" t="s">
        <v>373</v>
      </c>
      <c r="V56" s="170"/>
      <c r="W56" s="170" t="s">
        <v>373</v>
      </c>
      <c r="X56" s="170"/>
      <c r="Y56" s="170" t="s">
        <v>373</v>
      </c>
      <c r="Z56" s="170"/>
      <c r="AA56" s="170" t="s">
        <v>373</v>
      </c>
      <c r="AB56" s="172">
        <f t="shared" si="1"/>
        <v>0</v>
      </c>
      <c r="AC56" s="172">
        <f>D39</f>
        <v>3.7999999999999999E-2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P_Гж_25_ЛК15_016525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1-34-25-0207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3.7999999999999999E-2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P_Гж_25_ЛК15_016525</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1-34-25-0207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0.12709799999999999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2026-07-31T12:11:42Z</dcterms:modified>
</cp:coreProperties>
</file>